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pa/My Documents/Consulting/Nevada/Cost-effectiveness/"/>
    </mc:Choice>
  </mc:AlternateContent>
  <xr:revisionPtr revIDLastSave="0" documentId="13_ncr:1_{BCCDDB17-9682-4943-BBD4-D9C56BF868D0}" xr6:coauthVersionLast="47" xr6:coauthVersionMax="47" xr10:uidLastSave="{00000000-0000-0000-0000-000000000000}"/>
  <bookViews>
    <workbookView xWindow="2660" yWindow="4700" windowWidth="17760" windowHeight="16440" xr2:uid="{362E6C8C-9D6C-5442-947A-30101254E79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8" i="1" l="1"/>
  <c r="C28" i="1"/>
  <c r="D27" i="1"/>
  <c r="C27" i="1"/>
  <c r="D24" i="1"/>
  <c r="D22" i="1"/>
  <c r="C22" i="1"/>
  <c r="C24" i="1" s="1"/>
  <c r="D18" i="1"/>
  <c r="C18" i="1"/>
  <c r="D21" i="1"/>
  <c r="C21" i="1"/>
  <c r="D7" i="1"/>
  <c r="C7" i="1"/>
  <c r="D6" i="1"/>
  <c r="C6" i="1"/>
  <c r="C8" i="1" s="1"/>
  <c r="C11" i="1" l="1"/>
  <c r="C10" i="1"/>
  <c r="C13" i="1" s="1"/>
  <c r="C15" i="1" s="1"/>
  <c r="C16" i="1" s="1"/>
  <c r="D8" i="1"/>
  <c r="C17" i="1" l="1"/>
  <c r="D10" i="1"/>
  <c r="D11" i="1"/>
  <c r="D13" i="1" l="1"/>
  <c r="D15" i="1" s="1"/>
  <c r="D16" i="1" s="1"/>
</calcChain>
</file>

<file path=xl/sharedStrings.xml><?xml version="1.0" encoding="utf-8"?>
<sst xmlns="http://schemas.openxmlformats.org/spreadsheetml/2006/main" count="35" uniqueCount="35">
  <si>
    <t>Cost Item</t>
  </si>
  <si>
    <t>NVE</t>
  </si>
  <si>
    <t>Revised</t>
  </si>
  <si>
    <t>Comments</t>
  </si>
  <si>
    <t>Total Equipment Cost (A)</t>
  </si>
  <si>
    <t xml:space="preserve">     Sales Tax (0.046 * A)</t>
  </si>
  <si>
    <t xml:space="preserve">     Freight </t>
  </si>
  <si>
    <t>Total Purchased Equipment Cost (PEC)</t>
  </si>
  <si>
    <t>Direct Installation Costs</t>
  </si>
  <si>
    <t>Total Direct Costs (TDC - Equip. + Installation)</t>
  </si>
  <si>
    <t xml:space="preserve">     General Facilities (5% of TDC)</t>
  </si>
  <si>
    <t xml:space="preserve">     Engineering/Home Office (10% of TDC)</t>
  </si>
  <si>
    <t xml:space="preserve">     Process Contingency (5% of TDC)</t>
  </si>
  <si>
    <t>Indirect Costs</t>
  </si>
  <si>
    <t>Reduce total contingency to 10% as discussed in report</t>
  </si>
  <si>
    <t>Total Indirect Costs (B)</t>
  </si>
  <si>
    <t>Process contingency deleted  as discussed in report</t>
  </si>
  <si>
    <t xml:space="preserve">     Contingency Percentage (%)</t>
  </si>
  <si>
    <t xml:space="preserve">     Contingency (Percent of (A+B))</t>
  </si>
  <si>
    <t>Total Capital Investment (TCI = A+B+ Contingency)</t>
  </si>
  <si>
    <t xml:space="preserve">     Interest Rate (%)</t>
  </si>
  <si>
    <t xml:space="preserve">     Equipment Life (years)</t>
  </si>
  <si>
    <t xml:space="preserve">     Capital Recovery Factor (CRF)</t>
  </si>
  <si>
    <t>Annualized Capital Costs (CRF * TCI)</t>
  </si>
  <si>
    <t xml:space="preserve">     Surcharge for EPC Contract (15% of TCI)</t>
  </si>
  <si>
    <t>EPC Total Capital Investment (TCI + EPC surcharge)</t>
  </si>
  <si>
    <t>Annual Operating Cost</t>
  </si>
  <si>
    <t xml:space="preserve">Total Annual Cost </t>
  </si>
  <si>
    <t>Delete sales tax on pollution control equipment</t>
  </si>
  <si>
    <t>Baseline NOx Emissions (tons)</t>
  </si>
  <si>
    <t>Control Efficiency (%)</t>
  </si>
  <si>
    <t>Emissions Reduction (tons)</t>
  </si>
  <si>
    <t>Cost-Effectiveness ($/ton)</t>
  </si>
  <si>
    <t xml:space="preserve">Increase based on 2-yr shorter construction </t>
  </si>
  <si>
    <t>As adjusted by NVE in its third response letter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</si>
</sst>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"/>
    <numFmt numFmtId="168" formatCode="#,##0.0000"/>
    <numFmt numFmtId="174" formatCode="#,##0.0"/>
  </numFmts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164" fontId="0" fillId="0" borderId="0" xfId="0" applyNumberFormat="1"/>
    <xf numFmtId="168" fontId="0" fillId="0" borderId="1" xfId="0" applyNumberFormat="1" applyBorder="1" applyAlignment="1">
      <alignment horizontal="right" vertical="center"/>
    </xf>
    <xf numFmtId="0" fontId="0" fillId="0" borderId="1" xfId="0" applyBorder="1"/>
    <xf numFmtId="0" fontId="1" fillId="0" borderId="1" xfId="0" applyFont="1" applyBorder="1"/>
    <xf numFmtId="164" fontId="0" fillId="0" borderId="1" xfId="0" applyNumberFormat="1" applyBorder="1"/>
    <xf numFmtId="0" fontId="0" fillId="0" borderId="1" xfId="0" applyNumberFormat="1" applyBorder="1"/>
    <xf numFmtId="3" fontId="0" fillId="0" borderId="1" xfId="0" applyNumberFormat="1" applyBorder="1"/>
    <xf numFmtId="4" fontId="0" fillId="0" borderId="1" xfId="0" applyNumberFormat="1" applyBorder="1"/>
    <xf numFmtId="174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87022-279B-0B4F-AD2C-E9F3D3F0FDBE}">
  <dimension ref="B2:E28"/>
  <sheetViews>
    <sheetView tabSelected="1" workbookViewId="0">
      <selection activeCell="E23" sqref="E23"/>
    </sheetView>
  </sheetViews>
  <sheetFormatPr baseColWidth="10" defaultRowHeight="16" x14ac:dyDescent="0.2"/>
  <cols>
    <col min="2" max="2" width="42.1640625" customWidth="1"/>
    <col min="3" max="4" width="10.83203125" style="1"/>
    <col min="5" max="5" width="30.5" style="11" customWidth="1"/>
  </cols>
  <sheetData>
    <row r="2" spans="2:5" ht="17" x14ac:dyDescent="0.2">
      <c r="B2" s="3" t="s">
        <v>0</v>
      </c>
      <c r="C2" s="5" t="s">
        <v>1</v>
      </c>
      <c r="D2" s="5" t="s">
        <v>2</v>
      </c>
      <c r="E2" s="10" t="s">
        <v>3</v>
      </c>
    </row>
    <row r="3" spans="2:5" x14ac:dyDescent="0.2">
      <c r="B3" s="3" t="s">
        <v>4</v>
      </c>
      <c r="C3" s="5">
        <v>3075900</v>
      </c>
      <c r="D3" s="5">
        <v>3075900</v>
      </c>
      <c r="E3" s="10"/>
    </row>
    <row r="4" spans="2:5" ht="34" x14ac:dyDescent="0.2">
      <c r="B4" s="3" t="s">
        <v>5</v>
      </c>
      <c r="C4" s="5">
        <v>141491</v>
      </c>
      <c r="D4" s="5">
        <v>-141491</v>
      </c>
      <c r="E4" s="10" t="s">
        <v>28</v>
      </c>
    </row>
    <row r="5" spans="2:5" x14ac:dyDescent="0.2">
      <c r="B5" s="3" t="s">
        <v>6</v>
      </c>
      <c r="C5" s="5">
        <v>58250</v>
      </c>
      <c r="D5" s="5">
        <v>58250</v>
      </c>
      <c r="E5" s="10"/>
    </row>
    <row r="6" spans="2:5" x14ac:dyDescent="0.2">
      <c r="B6" s="3" t="s">
        <v>7</v>
      </c>
      <c r="C6" s="5">
        <f>SUM(C3:C5)</f>
        <v>3275641</v>
      </c>
      <c r="D6" s="5">
        <f>SUM(D3:D5)</f>
        <v>2992659</v>
      </c>
      <c r="E6" s="10"/>
    </row>
    <row r="7" spans="2:5" x14ac:dyDescent="0.2">
      <c r="B7" s="3" t="s">
        <v>8</v>
      </c>
      <c r="C7" s="5">
        <f>1850000+92500+350000</f>
        <v>2292500</v>
      </c>
      <c r="D7" s="5">
        <f>1850000+92500+350000</f>
        <v>2292500</v>
      </c>
      <c r="E7" s="10"/>
    </row>
    <row r="8" spans="2:5" x14ac:dyDescent="0.2">
      <c r="B8" s="3" t="s">
        <v>9</v>
      </c>
      <c r="C8" s="5">
        <f>SUM(C6:C7)</f>
        <v>5568141</v>
      </c>
      <c r="D8" s="5">
        <f>SUM(D6:D7)</f>
        <v>5285159</v>
      </c>
      <c r="E8" s="10"/>
    </row>
    <row r="9" spans="2:5" x14ac:dyDescent="0.2">
      <c r="B9" s="3" t="s">
        <v>13</v>
      </c>
      <c r="C9" s="5"/>
      <c r="D9" s="5"/>
      <c r="E9" s="10"/>
    </row>
    <row r="10" spans="2:5" x14ac:dyDescent="0.2">
      <c r="B10" s="3" t="s">
        <v>10</v>
      </c>
      <c r="C10" s="5">
        <f>0.05*C8</f>
        <v>278407.05</v>
      </c>
      <c r="D10" s="5">
        <f>0.05*D8</f>
        <v>264257.95</v>
      </c>
      <c r="E10" s="10"/>
    </row>
    <row r="11" spans="2:5" x14ac:dyDescent="0.2">
      <c r="B11" s="3" t="s">
        <v>11</v>
      </c>
      <c r="C11" s="5">
        <f>0.1*C8</f>
        <v>556814.1</v>
      </c>
      <c r="D11" s="5">
        <f>0.1*D8</f>
        <v>528515.9</v>
      </c>
      <c r="E11" s="10"/>
    </row>
    <row r="12" spans="2:5" ht="34" x14ac:dyDescent="0.2">
      <c r="B12" s="3" t="s">
        <v>12</v>
      </c>
      <c r="C12" s="5">
        <v>278407</v>
      </c>
      <c r="D12" s="5">
        <v>0</v>
      </c>
      <c r="E12" s="10" t="s">
        <v>16</v>
      </c>
    </row>
    <row r="13" spans="2:5" x14ac:dyDescent="0.2">
      <c r="B13" s="3" t="s">
        <v>15</v>
      </c>
      <c r="C13" s="5">
        <f>SUM(C10:C12)</f>
        <v>1113628.1499999999</v>
      </c>
      <c r="D13" s="5">
        <f>SUM(D10:D12)</f>
        <v>792773.85000000009</v>
      </c>
      <c r="E13" s="10"/>
    </row>
    <row r="14" spans="2:5" ht="34" x14ac:dyDescent="0.2">
      <c r="B14" s="3" t="s">
        <v>17</v>
      </c>
      <c r="C14" s="6">
        <v>15</v>
      </c>
      <c r="D14" s="6">
        <v>10</v>
      </c>
      <c r="E14" s="10" t="s">
        <v>14</v>
      </c>
    </row>
    <row r="15" spans="2:5" x14ac:dyDescent="0.2">
      <c r="B15" s="3" t="s">
        <v>18</v>
      </c>
      <c r="C15" s="5">
        <f>(C14/100)*SUM(C13,C8)</f>
        <v>1002265.3725000001</v>
      </c>
      <c r="D15" s="5">
        <f>(D14/100)*SUM(D13,D8)</f>
        <v>607793.28500000003</v>
      </c>
      <c r="E15" s="10"/>
    </row>
    <row r="16" spans="2:5" x14ac:dyDescent="0.2">
      <c r="B16" s="3" t="s">
        <v>19</v>
      </c>
      <c r="C16" s="5">
        <f>SUM(C15,C13,C8)</f>
        <v>7684034.5225</v>
      </c>
      <c r="D16" s="5">
        <f>SUM(D15,D13,D8)</f>
        <v>6685726.1349999998</v>
      </c>
      <c r="E16" s="10"/>
    </row>
    <row r="17" spans="2:5" x14ac:dyDescent="0.2">
      <c r="B17" s="3" t="s">
        <v>24</v>
      </c>
      <c r="C17" s="5">
        <f>0.15*C16</f>
        <v>1152605.1783749999</v>
      </c>
      <c r="D17" s="5">
        <v>0</v>
      </c>
      <c r="E17" s="10"/>
    </row>
    <row r="18" spans="2:5" x14ac:dyDescent="0.2">
      <c r="B18" s="3" t="s">
        <v>25</v>
      </c>
      <c r="C18" s="5">
        <f>C17+C16</f>
        <v>8836639.7008749992</v>
      </c>
      <c r="D18" s="5">
        <f>D17+D16</f>
        <v>6685726.1349999998</v>
      </c>
      <c r="E18" s="10"/>
    </row>
    <row r="19" spans="2:5" ht="34" x14ac:dyDescent="0.2">
      <c r="B19" s="3" t="s">
        <v>21</v>
      </c>
      <c r="C19" s="7">
        <v>6</v>
      </c>
      <c r="D19" s="7">
        <v>8</v>
      </c>
      <c r="E19" s="10" t="s">
        <v>33</v>
      </c>
    </row>
    <row r="20" spans="2:5" x14ac:dyDescent="0.2">
      <c r="B20" s="3" t="s">
        <v>20</v>
      </c>
      <c r="C20" s="8">
        <v>6.75</v>
      </c>
      <c r="D20" s="8">
        <v>6.75</v>
      </c>
      <c r="E20" s="10"/>
    </row>
    <row r="21" spans="2:5" x14ac:dyDescent="0.2">
      <c r="B21" s="3" t="s">
        <v>22</v>
      </c>
      <c r="C21" s="2">
        <f>(C20/100*((1+C20/100)^C19))/((1+C20/100)^C19-1)</f>
        <v>0.20817934300620231</v>
      </c>
      <c r="D21" s="2">
        <f>(D20/100*((1+D20/100)^D19))/((1+D20/100)^D19-1)</f>
        <v>0.16584891055486214</v>
      </c>
      <c r="E21" s="10"/>
    </row>
    <row r="22" spans="2:5" x14ac:dyDescent="0.2">
      <c r="B22" s="3" t="s">
        <v>23</v>
      </c>
      <c r="C22" s="5">
        <f>C21*C18</f>
        <v>1839605.8473106814</v>
      </c>
      <c r="D22" s="5">
        <f>D21*D18</f>
        <v>1108820.3957579192</v>
      </c>
      <c r="E22" s="10"/>
    </row>
    <row r="23" spans="2:5" ht="34" x14ac:dyDescent="0.2">
      <c r="B23" s="3" t="s">
        <v>26</v>
      </c>
      <c r="C23" s="5">
        <v>419811</v>
      </c>
      <c r="D23" s="5">
        <v>419811</v>
      </c>
      <c r="E23" s="10" t="s">
        <v>34</v>
      </c>
    </row>
    <row r="24" spans="2:5" x14ac:dyDescent="0.2">
      <c r="B24" s="3" t="s">
        <v>27</v>
      </c>
      <c r="C24" s="5">
        <f>C23+C22</f>
        <v>2259416.8473106814</v>
      </c>
      <c r="D24" s="5">
        <f>D23+D22</f>
        <v>1528631.3957579192</v>
      </c>
      <c r="E24" s="10"/>
    </row>
    <row r="25" spans="2:5" x14ac:dyDescent="0.2">
      <c r="B25" s="3" t="s">
        <v>30</v>
      </c>
      <c r="C25" s="7">
        <v>90</v>
      </c>
      <c r="D25" s="7">
        <v>94</v>
      </c>
      <c r="E25" s="10"/>
    </row>
    <row r="26" spans="2:5" x14ac:dyDescent="0.2">
      <c r="B26" s="3" t="s">
        <v>29</v>
      </c>
      <c r="C26" s="9">
        <v>250</v>
      </c>
      <c r="D26" s="9">
        <v>265</v>
      </c>
      <c r="E26" s="10"/>
    </row>
    <row r="27" spans="2:5" x14ac:dyDescent="0.2">
      <c r="B27" s="3" t="s">
        <v>31</v>
      </c>
      <c r="C27" s="9">
        <f>(C25/100)*C26</f>
        <v>225</v>
      </c>
      <c r="D27" s="9">
        <f>(D25/100)*D26</f>
        <v>249.1</v>
      </c>
      <c r="E27" s="10"/>
    </row>
    <row r="28" spans="2:5" x14ac:dyDescent="0.2">
      <c r="B28" s="4" t="s">
        <v>32</v>
      </c>
      <c r="C28" s="5">
        <f>C24/C27</f>
        <v>10041.852654714139</v>
      </c>
      <c r="D28" s="5">
        <f>D24/D27</f>
        <v>6136.6174056921691</v>
      </c>
      <c r="E28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Kordzi</dc:creator>
  <cp:lastModifiedBy>Joe Kordzi</cp:lastModifiedBy>
  <dcterms:created xsi:type="dcterms:W3CDTF">2022-07-06T02:43:01Z</dcterms:created>
  <dcterms:modified xsi:type="dcterms:W3CDTF">2022-07-07T01:15:44Z</dcterms:modified>
</cp:coreProperties>
</file>